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hidePivotFieldList="1" defaultThemeVersion="124226"/>
  <bookViews>
    <workbookView xWindow="480" yWindow="36" windowWidth="13332" windowHeight="7680"/>
  </bookViews>
  <sheets>
    <sheet name="الموازنة" sheetId="2" r:id="rId1"/>
    <sheet name="التقرير المالي" sheetId="1" state="hidden" r:id="rId2"/>
  </sheets>
  <calcPr calcId="145621"/>
</workbook>
</file>

<file path=xl/calcChain.xml><?xml version="1.0" encoding="utf-8"?>
<calcChain xmlns="http://schemas.openxmlformats.org/spreadsheetml/2006/main">
  <c r="J22" i="2" l="1"/>
  <c r="F30" i="2"/>
  <c r="F31" i="2"/>
  <c r="F32" i="2"/>
  <c r="F33" i="2"/>
  <c r="F34" i="2"/>
  <c r="I22" i="2"/>
  <c r="I23" i="2" s="1"/>
  <c r="I24" i="2" s="1"/>
  <c r="M18" i="2"/>
  <c r="M19" i="2"/>
  <c r="M20" i="2"/>
  <c r="M17" i="2"/>
  <c r="K22" i="2"/>
  <c r="K23" i="2" s="1"/>
  <c r="L22" i="2"/>
  <c r="F22" i="2"/>
  <c r="G22" i="2"/>
  <c r="H22" i="2"/>
  <c r="E22" i="2"/>
  <c r="P10" i="2"/>
  <c r="P11" i="2"/>
  <c r="P14" i="2"/>
  <c r="P15" i="2"/>
  <c r="P9" i="2"/>
  <c r="O18" i="2"/>
  <c r="N18" i="2"/>
  <c r="N19" i="2"/>
  <c r="N20" i="2"/>
  <c r="O20" i="2" s="1"/>
  <c r="O19" i="2"/>
  <c r="D18" i="2"/>
  <c r="D19" i="2"/>
  <c r="D20" i="2"/>
  <c r="N17" i="2"/>
  <c r="D17" i="2"/>
  <c r="D14" i="2"/>
  <c r="D15" i="2"/>
  <c r="D13" i="2"/>
  <c r="D22" i="2" s="1"/>
  <c r="D23" i="2" s="1"/>
  <c r="D10" i="2"/>
  <c r="D11" i="2"/>
  <c r="D9" i="2"/>
  <c r="O15" i="2"/>
  <c r="N14" i="2"/>
  <c r="N15" i="2"/>
  <c r="M14" i="2"/>
  <c r="M15" i="2"/>
  <c r="N13" i="2"/>
  <c r="M13" i="2"/>
  <c r="O11" i="2"/>
  <c r="N10" i="2"/>
  <c r="N11" i="2"/>
  <c r="M10" i="2"/>
  <c r="M11" i="2"/>
  <c r="N9" i="2"/>
  <c r="M9" i="2"/>
  <c r="N21" i="2"/>
  <c r="P13" i="2" l="1"/>
  <c r="N22" i="2"/>
  <c r="N23" i="2" s="1"/>
  <c r="L23" i="2"/>
  <c r="L24" i="2" s="1"/>
  <c r="K24" i="2"/>
  <c r="O17" i="2"/>
  <c r="P17" i="2" s="1"/>
  <c r="J23" i="2"/>
  <c r="J24" i="2" s="1"/>
  <c r="H23" i="2"/>
  <c r="H24" i="2" s="1"/>
  <c r="G23" i="2"/>
  <c r="G24" i="2" s="1"/>
  <c r="F23" i="2"/>
  <c r="F24" i="2" s="1"/>
  <c r="D24" i="2"/>
  <c r="P18" i="2"/>
  <c r="N24" i="2"/>
  <c r="P20" i="2"/>
  <c r="P19" i="2"/>
  <c r="O14" i="2"/>
  <c r="O13" i="2"/>
  <c r="O9" i="2"/>
  <c r="O21" i="2"/>
  <c r="P21" i="2" s="1"/>
  <c r="M22" i="2" l="1"/>
  <c r="M23" i="2" l="1"/>
  <c r="E23" i="2"/>
  <c r="E24" i="2" s="1"/>
  <c r="O10" i="2"/>
  <c r="M24" i="2" l="1"/>
  <c r="O22" i="2"/>
  <c r="P22" i="2" s="1"/>
  <c r="O23" i="2" l="1"/>
  <c r="O24" i="2" l="1"/>
  <c r="P24" i="2" s="1"/>
  <c r="P23" i="2"/>
</calcChain>
</file>

<file path=xl/sharedStrings.xml><?xml version="1.0" encoding="utf-8"?>
<sst xmlns="http://schemas.openxmlformats.org/spreadsheetml/2006/main" count="74" uniqueCount="70">
  <si>
    <t xml:space="preserve">   اسم المنظمة:  الجمعية الفيصلية الخيرية</t>
  </si>
  <si>
    <t xml:space="preserve">البند </t>
  </si>
  <si>
    <t>المبلغ المتبقي  (الذي لم يصرف من الربع السابق)</t>
  </si>
  <si>
    <t xml:space="preserve">الموازنة الربعية حسب الموازنة المقترحة من الجمعية/المبلغ المحول من مؤسسة الملك خالد للربع الحالي </t>
  </si>
  <si>
    <t>مجموع المبالغ المرصودة من المؤسسة للآن (B+C)</t>
  </si>
  <si>
    <t xml:space="preserve">المصاريف الفعلية لهذا الربع </t>
  </si>
  <si>
    <t>المبلغ المتبفي من الموازنة لهذا الربع (D-E)</t>
  </si>
  <si>
    <t>رقم الفاتورة/ الفواتير</t>
  </si>
  <si>
    <t xml:space="preserve">الموظفين </t>
  </si>
  <si>
    <t xml:space="preserve">الخبراء/ المدربين/ المستشارين ( من خارج المنظمة) / مكافآت المتطوعين  </t>
  </si>
  <si>
    <t>دوره حاسب</t>
  </si>
  <si>
    <t xml:space="preserve">مصاريف مباشرة </t>
  </si>
  <si>
    <t xml:space="preserve">المجموع </t>
  </si>
  <si>
    <t xml:space="preserve">مصاريف غير مباشرة  (5%) من المجموع </t>
  </si>
  <si>
    <t xml:space="preserve">المجموع  الكلي </t>
  </si>
  <si>
    <t>التقرير المالي الربعي للمنح التنموية</t>
  </si>
  <si>
    <t>تاريخ نهاية الربع: 30/ 09 /2012</t>
  </si>
  <si>
    <t xml:space="preserve">   تاريخ بداية الربع:  03 / 03 / 2012</t>
  </si>
  <si>
    <t>البند</t>
  </si>
  <si>
    <t>مساهمة المؤسسه</t>
  </si>
  <si>
    <t>مساهمة الجمعية</t>
  </si>
  <si>
    <t>مجموع مساهمة الجمعية</t>
  </si>
  <si>
    <t>الموازنه الكليه</t>
  </si>
  <si>
    <t>الموظفين</t>
  </si>
  <si>
    <t>الموظف رقم 2      (غاده باقيس )</t>
  </si>
  <si>
    <t>الموظف رقم 3     ( ليندا شاولي )</t>
  </si>
  <si>
    <t>مصاريف مباشره</t>
  </si>
  <si>
    <t>المجموع</t>
  </si>
  <si>
    <t>المجموع الكلي</t>
  </si>
  <si>
    <t>تسويق واعلانات</t>
  </si>
  <si>
    <t>ادوات مكتبيه وتصوير</t>
  </si>
  <si>
    <t>ضيافه</t>
  </si>
  <si>
    <t>مكافآت</t>
  </si>
  <si>
    <t>ايجار قاعه</t>
  </si>
  <si>
    <t>مدربه</t>
  </si>
  <si>
    <t>الموظف رقم 1      (هناء الحبشي )</t>
  </si>
  <si>
    <t>الخبراء/المدربين</t>
  </si>
  <si>
    <t xml:space="preserve">   عنوان المشروع: دورة لغة انجليزية مكثفة</t>
  </si>
  <si>
    <t>الربع الاول</t>
  </si>
  <si>
    <t>االربع الثاني</t>
  </si>
  <si>
    <t>الربع الثالث</t>
  </si>
  <si>
    <t>الربع الرابع</t>
  </si>
  <si>
    <t>مصاريف غير مباشرة 5 %</t>
  </si>
  <si>
    <t xml:space="preserve">الموازنة </t>
  </si>
  <si>
    <t xml:space="preserve">اسم المنظمة :  </t>
  </si>
  <si>
    <t xml:space="preserve">عنوان المشروع : </t>
  </si>
  <si>
    <t xml:space="preserve">تاريخ البدء </t>
  </si>
  <si>
    <t xml:space="preserve">تاريخ الإنتهاء: </t>
  </si>
  <si>
    <t xml:space="preserve">الموظف رقم 1   </t>
  </si>
  <si>
    <t>خبير رقم 1</t>
  </si>
  <si>
    <t xml:space="preserve">الموظف رقم 2 </t>
  </si>
  <si>
    <t>سعر الوحدة</t>
  </si>
  <si>
    <t>الفروقات</t>
  </si>
  <si>
    <t>الموظف رقم 3</t>
  </si>
  <si>
    <t>خبير رقم 2</t>
  </si>
  <si>
    <t>عدد الأشهر / الأشخاص</t>
  </si>
  <si>
    <t>مجموع مساهمة المؤسسة</t>
  </si>
  <si>
    <t>مدرب رقم 1</t>
  </si>
  <si>
    <t>مواصلات</t>
  </si>
  <si>
    <t>مطبوعات</t>
  </si>
  <si>
    <t>إقامة</t>
  </si>
  <si>
    <t>قرطاسية</t>
  </si>
  <si>
    <t>الإجمالي</t>
  </si>
  <si>
    <t>أخرى</t>
  </si>
  <si>
    <t>الدفعة الأولى</t>
  </si>
  <si>
    <t>الدفعة الثانية</t>
  </si>
  <si>
    <t>الدفعة الثالثة</t>
  </si>
  <si>
    <t>الدفعة الرابعة</t>
  </si>
  <si>
    <t>الدفعة الخامسة</t>
  </si>
  <si>
    <t>دفعات العقد ستكون على النحو التالي: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</si>
</sst>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_);_(@_)"/>
  </numFmts>
  <fonts count="15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1"/>
      <name val="Arial"/>
      <family val="2"/>
      <charset val="178"/>
      <scheme val="minor"/>
    </font>
    <font>
      <sz val="11"/>
      <name val="Arial"/>
      <family val="2"/>
      <scheme val="minor"/>
    </font>
    <font>
      <b/>
      <sz val="18"/>
      <name val="Arial"/>
      <family val="2"/>
      <scheme val="minor"/>
    </font>
    <font>
      <b/>
      <sz val="11"/>
      <name val="Arial"/>
      <family val="2"/>
      <scheme val="minor"/>
    </font>
    <font>
      <sz val="10"/>
      <color theme="1"/>
      <name val="Arial"/>
      <family val="2"/>
      <charset val="178"/>
      <scheme val="minor"/>
    </font>
    <font>
      <b/>
      <sz val="11"/>
      <name val="Arial"/>
      <family val="2"/>
      <charset val="178"/>
      <scheme val="minor"/>
    </font>
    <font>
      <b/>
      <sz val="8"/>
      <name val="Arial"/>
      <family val="2"/>
      <charset val="178"/>
      <scheme val="minor"/>
    </font>
    <font>
      <b/>
      <u/>
      <sz val="16"/>
      <name val="Arial"/>
      <family val="2"/>
      <scheme val="minor"/>
    </font>
    <font>
      <b/>
      <sz val="16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0"/>
      <name val="Arial"/>
      <family val="2"/>
      <charset val="178"/>
      <scheme val="minor"/>
    </font>
    <font>
      <b/>
      <sz val="12"/>
      <name val="Arial"/>
      <family val="2"/>
      <scheme val="minor"/>
    </font>
    <font>
      <sz val="12"/>
      <name val="Arial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</fills>
  <borders count="4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44">
    <xf numFmtId="0" fontId="0" fillId="0" borderId="0" xfId="0"/>
    <xf numFmtId="0" fontId="1" fillId="0" borderId="0" xfId="1"/>
    <xf numFmtId="0" fontId="3" fillId="0" borderId="13" xfId="1" applyFont="1" applyBorder="1"/>
    <xf numFmtId="0" fontId="5" fillId="2" borderId="0" xfId="1" applyFont="1" applyFill="1"/>
    <xf numFmtId="0" fontId="5" fillId="3" borderId="10" xfId="1" applyFont="1" applyFill="1" applyBorder="1" applyAlignment="1">
      <alignment horizontal="center" vertical="center"/>
    </xf>
    <xf numFmtId="0" fontId="5" fillId="3" borderId="11" xfId="1" applyFont="1" applyFill="1" applyBorder="1" applyAlignment="1">
      <alignment horizontal="center" vertical="center" wrapText="1"/>
    </xf>
    <xf numFmtId="0" fontId="5" fillId="3" borderId="12" xfId="1" applyFont="1" applyFill="1" applyBorder="1" applyAlignment="1">
      <alignment horizontal="center" vertical="center" wrapText="1"/>
    </xf>
    <xf numFmtId="0" fontId="5" fillId="4" borderId="4" xfId="1" applyFont="1" applyFill="1" applyBorder="1"/>
    <xf numFmtId="0" fontId="5" fillId="4" borderId="8" xfId="1" applyFont="1" applyFill="1" applyBorder="1"/>
    <xf numFmtId="0" fontId="5" fillId="4" borderId="9" xfId="1" applyFont="1" applyFill="1" applyBorder="1"/>
    <xf numFmtId="164" fontId="3" fillId="6" borderId="1" xfId="1" applyNumberFormat="1" applyFont="1" applyFill="1" applyBorder="1"/>
    <xf numFmtId="164" fontId="3" fillId="2" borderId="1" xfId="1" applyNumberFormat="1" applyFont="1" applyFill="1" applyBorder="1"/>
    <xf numFmtId="0" fontId="5" fillId="4" borderId="2" xfId="1" applyFont="1" applyFill="1" applyBorder="1"/>
    <xf numFmtId="164" fontId="3" fillId="4" borderId="1" xfId="1" applyNumberFormat="1" applyFont="1" applyFill="1" applyBorder="1"/>
    <xf numFmtId="164" fontId="3" fillId="2" borderId="5" xfId="1" applyNumberFormat="1" applyFont="1" applyFill="1" applyBorder="1" applyAlignment="1">
      <alignment horizontal="center"/>
    </xf>
    <xf numFmtId="164" fontId="5" fillId="4" borderId="1" xfId="1" applyNumberFormat="1" applyFont="1" applyFill="1" applyBorder="1"/>
    <xf numFmtId="0" fontId="5" fillId="5" borderId="2" xfId="1" applyFont="1" applyFill="1" applyBorder="1"/>
    <xf numFmtId="164" fontId="3" fillId="7" borderId="5" xfId="1" applyNumberFormat="1" applyFont="1" applyFill="1" applyBorder="1"/>
    <xf numFmtId="0" fontId="5" fillId="5" borderId="3" xfId="1" applyFont="1" applyFill="1" applyBorder="1"/>
    <xf numFmtId="164" fontId="5" fillId="6" borderId="6" xfId="1" applyNumberFormat="1" applyFont="1" applyFill="1" applyBorder="1"/>
    <xf numFmtId="0" fontId="3" fillId="2" borderId="13" xfId="1" applyFont="1" applyFill="1" applyBorder="1"/>
    <xf numFmtId="164" fontId="3" fillId="0" borderId="1" xfId="1" applyNumberFormat="1" applyFont="1" applyBorder="1" applyAlignment="1">
      <alignment horizontal="center"/>
    </xf>
    <xf numFmtId="164" fontId="3" fillId="0" borderId="14" xfId="1" applyNumberFormat="1" applyFont="1" applyBorder="1" applyAlignment="1">
      <alignment horizontal="right"/>
    </xf>
    <xf numFmtId="164" fontId="5" fillId="4" borderId="1" xfId="1" applyNumberFormat="1" applyFont="1" applyFill="1" applyBorder="1" applyAlignment="1">
      <alignment horizontal="right"/>
    </xf>
    <xf numFmtId="164" fontId="5" fillId="7" borderId="1" xfId="1" applyNumberFormat="1" applyFont="1" applyFill="1" applyBorder="1"/>
    <xf numFmtId="164" fontId="3" fillId="2" borderId="5" xfId="1" applyNumberFormat="1" applyFont="1" applyFill="1" applyBorder="1"/>
    <xf numFmtId="164" fontId="5" fillId="4" borderId="5" xfId="1" applyNumberFormat="1" applyFont="1" applyFill="1" applyBorder="1"/>
    <xf numFmtId="164" fontId="5" fillId="7" borderId="5" xfId="1" applyNumberFormat="1" applyFont="1" applyFill="1" applyBorder="1"/>
    <xf numFmtId="164" fontId="5" fillId="7" borderId="7" xfId="1" applyNumberFormat="1" applyFont="1" applyFill="1" applyBorder="1"/>
    <xf numFmtId="0" fontId="2" fillId="2" borderId="13" xfId="0" applyFont="1" applyFill="1" applyBorder="1" applyAlignment="1"/>
    <xf numFmtId="0" fontId="2" fillId="2" borderId="19" xfId="0" applyFont="1" applyFill="1" applyBorder="1"/>
    <xf numFmtId="0" fontId="2" fillId="2" borderId="18" xfId="0" applyFont="1" applyFill="1" applyBorder="1" applyAlignment="1"/>
    <xf numFmtId="0" fontId="2" fillId="2" borderId="18" xfId="0" applyFont="1" applyFill="1" applyBorder="1"/>
    <xf numFmtId="0" fontId="2" fillId="2" borderId="0" xfId="0" applyFont="1" applyFill="1" applyAlignment="1"/>
    <xf numFmtId="0" fontId="6" fillId="0" borderId="0" xfId="0" applyFont="1"/>
    <xf numFmtId="0" fontId="0" fillId="0" borderId="0" xfId="0"/>
    <xf numFmtId="0" fontId="2" fillId="2" borderId="13" xfId="0" applyFont="1" applyFill="1" applyBorder="1"/>
    <xf numFmtId="0" fontId="5" fillId="2" borderId="0" xfId="0" applyFont="1" applyFill="1" applyAlignment="1">
      <alignment horizontal="right"/>
    </xf>
    <xf numFmtId="0" fontId="2" fillId="2" borderId="0" xfId="0" applyFont="1" applyFill="1" applyAlignment="1">
      <alignment horizontal="right"/>
    </xf>
    <xf numFmtId="0" fontId="2" fillId="2" borderId="0" xfId="0" applyFont="1" applyFill="1" applyBorder="1" applyAlignment="1">
      <alignment horizontal="right"/>
    </xf>
    <xf numFmtId="0" fontId="2" fillId="2" borderId="0" xfId="0" applyFont="1" applyFill="1" applyAlignment="1">
      <alignment horizontal="center"/>
    </xf>
    <xf numFmtId="0" fontId="11" fillId="2" borderId="0" xfId="0" applyFont="1" applyFill="1"/>
    <xf numFmtId="14" fontId="2" fillId="2" borderId="0" xfId="0" applyNumberFormat="1" applyFont="1" applyFill="1" applyBorder="1" applyAlignment="1"/>
    <xf numFmtId="0" fontId="2" fillId="2" borderId="0" xfId="0" applyFont="1" applyFill="1" applyBorder="1" applyAlignment="1"/>
    <xf numFmtId="0" fontId="8" fillId="2" borderId="38" xfId="0" applyFont="1" applyFill="1" applyBorder="1" applyAlignment="1">
      <alignment horizontal="center" vertical="center"/>
    </xf>
    <xf numFmtId="0" fontId="8" fillId="2" borderId="39" xfId="0" applyFont="1" applyFill="1" applyBorder="1" applyAlignment="1">
      <alignment horizontal="center" vertical="center"/>
    </xf>
    <xf numFmtId="0" fontId="8" fillId="2" borderId="40" xfId="0" applyFont="1" applyFill="1" applyBorder="1" applyAlignment="1">
      <alignment horizontal="center" vertical="center"/>
    </xf>
    <xf numFmtId="0" fontId="5" fillId="2" borderId="21" xfId="0" applyFont="1" applyFill="1" applyBorder="1"/>
    <xf numFmtId="0" fontId="7" fillId="2" borderId="22" xfId="0" applyFont="1" applyFill="1" applyBorder="1"/>
    <xf numFmtId="0" fontId="7" fillId="2" borderId="23" xfId="0" applyFont="1" applyFill="1" applyBorder="1"/>
    <xf numFmtId="0" fontId="2" fillId="2" borderId="19" xfId="0" applyFont="1" applyFill="1" applyBorder="1" applyAlignment="1"/>
    <xf numFmtId="0" fontId="5" fillId="2" borderId="18" xfId="0" applyFont="1" applyFill="1" applyBorder="1"/>
    <xf numFmtId="0" fontId="4" fillId="2" borderId="0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9" fillId="2" borderId="0" xfId="0" applyFont="1" applyFill="1" applyAlignment="1"/>
    <xf numFmtId="0" fontId="10" fillId="2" borderId="0" xfId="0" applyFont="1" applyFill="1" applyAlignment="1"/>
    <xf numFmtId="14" fontId="5" fillId="2" borderId="36" xfId="0" applyNumberFormat="1" applyFont="1" applyFill="1" applyBorder="1" applyAlignment="1">
      <alignment horizontal="right"/>
    </xf>
    <xf numFmtId="0" fontId="7" fillId="2" borderId="23" xfId="0" applyFont="1" applyFill="1" applyBorder="1" applyAlignment="1">
      <alignment horizontal="center" vertical="center"/>
    </xf>
    <xf numFmtId="0" fontId="7" fillId="2" borderId="30" xfId="0" applyFont="1" applyFill="1" applyBorder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0" fontId="8" fillId="2" borderId="28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12" fillId="2" borderId="24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12" fillId="2" borderId="26" xfId="0" applyFont="1" applyFill="1" applyBorder="1" applyAlignment="1">
      <alignment horizontal="center" vertical="center" wrapText="1"/>
    </xf>
    <xf numFmtId="0" fontId="12" fillId="2" borderId="28" xfId="0" applyFont="1" applyFill="1" applyBorder="1" applyAlignment="1">
      <alignment horizontal="center" vertical="center" wrapText="1"/>
    </xf>
    <xf numFmtId="0" fontId="12" fillId="2" borderId="25" xfId="0" applyFont="1" applyFill="1" applyBorder="1" applyAlignment="1">
      <alignment horizontal="center" vertical="center"/>
    </xf>
    <xf numFmtId="0" fontId="12" fillId="2" borderId="31" xfId="0" applyFont="1" applyFill="1" applyBorder="1" applyAlignment="1">
      <alignment horizontal="center" vertical="center"/>
    </xf>
    <xf numFmtId="0" fontId="5" fillId="2" borderId="22" xfId="0" applyFont="1" applyFill="1" applyBorder="1" applyAlignment="1">
      <alignment horizontal="right"/>
    </xf>
    <xf numFmtId="0" fontId="5" fillId="2" borderId="36" xfId="0" applyFont="1" applyFill="1" applyBorder="1" applyAlignment="1">
      <alignment horizontal="right"/>
    </xf>
    <xf numFmtId="0" fontId="5" fillId="2" borderId="45" xfId="0" applyFont="1" applyFill="1" applyBorder="1" applyAlignment="1">
      <alignment horizontal="right"/>
    </xf>
    <xf numFmtId="0" fontId="5" fillId="2" borderId="22" xfId="0" applyFont="1" applyFill="1" applyBorder="1" applyAlignment="1">
      <alignment horizontal="right" vertical="center"/>
    </xf>
    <xf numFmtId="0" fontId="5" fillId="2" borderId="36" xfId="0" applyFont="1" applyFill="1" applyBorder="1" applyAlignment="1">
      <alignment horizontal="right" vertical="center"/>
    </xf>
    <xf numFmtId="0" fontId="5" fillId="2" borderId="45" xfId="0" applyFont="1" applyFill="1" applyBorder="1" applyAlignment="1">
      <alignment horizontal="right" vertical="center"/>
    </xf>
    <xf numFmtId="0" fontId="7" fillId="2" borderId="21" xfId="0" applyFont="1" applyFill="1" applyBorder="1" applyAlignment="1">
      <alignment horizontal="right"/>
    </xf>
    <xf numFmtId="0" fontId="7" fillId="2" borderId="32" xfId="0" applyFont="1" applyFill="1" applyBorder="1" applyAlignment="1">
      <alignment horizontal="right"/>
    </xf>
    <xf numFmtId="0" fontId="7" fillId="2" borderId="33" xfId="0" applyFont="1" applyFill="1" applyBorder="1" applyAlignment="1">
      <alignment horizontal="right"/>
    </xf>
    <xf numFmtId="0" fontId="12" fillId="8" borderId="21" xfId="0" applyFont="1" applyFill="1" applyBorder="1" applyAlignment="1">
      <alignment horizontal="center" vertical="center"/>
    </xf>
    <xf numFmtId="0" fontId="12" fillId="8" borderId="32" xfId="0" applyFont="1" applyFill="1" applyBorder="1" applyAlignment="1">
      <alignment horizontal="center" vertical="center"/>
    </xf>
    <xf numFmtId="0" fontId="12" fillId="8" borderId="33" xfId="0" applyFont="1" applyFill="1" applyBorder="1" applyAlignment="1">
      <alignment horizontal="center" vertical="center"/>
    </xf>
    <xf numFmtId="0" fontId="12" fillId="9" borderId="21" xfId="0" applyFont="1" applyFill="1" applyBorder="1" applyAlignment="1">
      <alignment horizontal="center" vertical="center"/>
    </xf>
    <xf numFmtId="0" fontId="12" fillId="9" borderId="32" xfId="0" applyFont="1" applyFill="1" applyBorder="1" applyAlignment="1">
      <alignment horizontal="center" vertical="center"/>
    </xf>
    <xf numFmtId="0" fontId="12" fillId="9" borderId="33" xfId="0" applyFont="1" applyFill="1" applyBorder="1" applyAlignment="1">
      <alignment horizontal="center" vertical="center"/>
    </xf>
    <xf numFmtId="0" fontId="0" fillId="0" borderId="0" xfId="0" applyFill="1" applyBorder="1"/>
    <xf numFmtId="0" fontId="13" fillId="2" borderId="18" xfId="0" applyFont="1" applyFill="1" applyBorder="1" applyAlignment="1"/>
    <xf numFmtId="164" fontId="13" fillId="8" borderId="15" xfId="0" applyNumberFormat="1" applyFont="1" applyFill="1" applyBorder="1" applyAlignment="1">
      <alignment horizontal="center"/>
    </xf>
    <xf numFmtId="164" fontId="13" fillId="8" borderId="16" xfId="0" applyNumberFormat="1" applyFont="1" applyFill="1" applyBorder="1" applyAlignment="1">
      <alignment horizontal="center"/>
    </xf>
    <xf numFmtId="164" fontId="13" fillId="8" borderId="17" xfId="0" applyNumberFormat="1" applyFont="1" applyFill="1" applyBorder="1" applyAlignment="1">
      <alignment horizontal="center"/>
    </xf>
    <xf numFmtId="164" fontId="13" fillId="9" borderId="27" xfId="0" applyNumberFormat="1" applyFont="1" applyFill="1" applyBorder="1" applyAlignment="1">
      <alignment horizontal="center"/>
    </xf>
    <xf numFmtId="164" fontId="13" fillId="9" borderId="16" xfId="0" applyNumberFormat="1" applyFont="1" applyFill="1" applyBorder="1" applyAlignment="1">
      <alignment horizontal="center"/>
    </xf>
    <xf numFmtId="164" fontId="13" fillId="9" borderId="34" xfId="0" applyNumberFormat="1" applyFont="1" applyFill="1" applyBorder="1" applyAlignment="1">
      <alignment horizontal="center"/>
    </xf>
    <xf numFmtId="164" fontId="13" fillId="2" borderId="29" xfId="0" applyNumberFormat="1" applyFont="1" applyFill="1" applyBorder="1" applyAlignment="1">
      <alignment horizontal="center"/>
    </xf>
    <xf numFmtId="164" fontId="13" fillId="2" borderId="42" xfId="0" applyNumberFormat="1" applyFont="1" applyFill="1" applyBorder="1" applyAlignment="1">
      <alignment horizontal="center"/>
    </xf>
    <xf numFmtId="0" fontId="13" fillId="8" borderId="19" xfId="0" applyFont="1" applyFill="1" applyBorder="1" applyAlignment="1"/>
    <xf numFmtId="0" fontId="13" fillId="9" borderId="19" xfId="0" applyFont="1" applyFill="1" applyBorder="1" applyAlignment="1"/>
    <xf numFmtId="0" fontId="13" fillId="2" borderId="3" xfId="0" applyFont="1" applyFill="1" applyBorder="1" applyAlignment="1"/>
    <xf numFmtId="0" fontId="13" fillId="2" borderId="18" xfId="0" applyFont="1" applyFill="1" applyBorder="1"/>
    <xf numFmtId="164" fontId="13" fillId="8" borderId="2" xfId="0" applyNumberFormat="1" applyFont="1" applyFill="1" applyBorder="1" applyAlignment="1">
      <alignment horizontal="center"/>
    </xf>
    <xf numFmtId="164" fontId="13" fillId="8" borderId="1" xfId="0" applyNumberFormat="1" applyFont="1" applyFill="1" applyBorder="1" applyAlignment="1">
      <alignment horizontal="center"/>
    </xf>
    <xf numFmtId="164" fontId="13" fillId="8" borderId="5" xfId="0" applyNumberFormat="1" applyFont="1" applyFill="1" applyBorder="1" applyAlignment="1">
      <alignment horizontal="center"/>
    </xf>
    <xf numFmtId="164" fontId="13" fillId="9" borderId="14" xfId="0" applyNumberFormat="1" applyFont="1" applyFill="1" applyBorder="1" applyAlignment="1">
      <alignment horizontal="center"/>
    </xf>
    <xf numFmtId="164" fontId="13" fillId="9" borderId="1" xfId="0" applyNumberFormat="1" applyFont="1" applyFill="1" applyBorder="1" applyAlignment="1">
      <alignment horizontal="center"/>
    </xf>
    <xf numFmtId="164" fontId="13" fillId="9" borderId="35" xfId="0" applyNumberFormat="1" applyFont="1" applyFill="1" applyBorder="1" applyAlignment="1">
      <alignment horizontal="center"/>
    </xf>
    <xf numFmtId="164" fontId="13" fillId="8" borderId="3" xfId="0" applyNumberFormat="1" applyFont="1" applyFill="1" applyBorder="1" applyAlignment="1">
      <alignment horizontal="center"/>
    </xf>
    <xf numFmtId="164" fontId="13" fillId="8" borderId="6" xfId="0" applyNumberFormat="1" applyFont="1" applyFill="1" applyBorder="1" applyAlignment="1">
      <alignment horizontal="center"/>
    </xf>
    <xf numFmtId="164" fontId="13" fillId="8" borderId="7" xfId="0" applyNumberFormat="1" applyFont="1" applyFill="1" applyBorder="1" applyAlignment="1">
      <alignment horizontal="center"/>
    </xf>
    <xf numFmtId="164" fontId="13" fillId="9" borderId="20" xfId="0" applyNumberFormat="1" applyFont="1" applyFill="1" applyBorder="1" applyAlignment="1">
      <alignment horizontal="center"/>
    </xf>
    <xf numFmtId="164" fontId="13" fillId="9" borderId="6" xfId="0" applyNumberFormat="1" applyFont="1" applyFill="1" applyBorder="1" applyAlignment="1">
      <alignment horizontal="center"/>
    </xf>
    <xf numFmtId="164" fontId="13" fillId="9" borderId="37" xfId="0" applyNumberFormat="1" applyFont="1" applyFill="1" applyBorder="1" applyAlignment="1">
      <alignment horizontal="center"/>
    </xf>
    <xf numFmtId="0" fontId="13" fillId="8" borderId="18" xfId="0" applyFont="1" applyFill="1" applyBorder="1"/>
    <xf numFmtId="0" fontId="13" fillId="9" borderId="18" xfId="0" applyFont="1" applyFill="1" applyBorder="1"/>
    <xf numFmtId="0" fontId="13" fillId="2" borderId="29" xfId="0" applyFont="1" applyFill="1" applyBorder="1"/>
    <xf numFmtId="164" fontId="14" fillId="2" borderId="29" xfId="0" applyNumberFormat="1" applyFont="1" applyFill="1" applyBorder="1" applyAlignment="1">
      <alignment horizontal="center"/>
    </xf>
    <xf numFmtId="164" fontId="14" fillId="8" borderId="15" xfId="0" applyNumberFormat="1" applyFont="1" applyFill="1" applyBorder="1" applyAlignment="1">
      <alignment horizontal="center"/>
    </xf>
    <xf numFmtId="164" fontId="14" fillId="8" borderId="16" xfId="0" applyNumberFormat="1" applyFont="1" applyFill="1" applyBorder="1" applyAlignment="1">
      <alignment horizontal="center"/>
    </xf>
    <xf numFmtId="164" fontId="14" fillId="8" borderId="17" xfId="0" applyNumberFormat="1" applyFont="1" applyFill="1" applyBorder="1" applyAlignment="1">
      <alignment horizontal="center"/>
    </xf>
    <xf numFmtId="164" fontId="14" fillId="9" borderId="27" xfId="0" applyNumberFormat="1" applyFont="1" applyFill="1" applyBorder="1" applyAlignment="1">
      <alignment horizontal="center"/>
    </xf>
    <xf numFmtId="164" fontId="14" fillId="9" borderId="16" xfId="0" applyNumberFormat="1" applyFont="1" applyFill="1" applyBorder="1" applyAlignment="1">
      <alignment horizontal="center"/>
    </xf>
    <xf numFmtId="164" fontId="14" fillId="9" borderId="34" xfId="0" applyNumberFormat="1" applyFont="1" applyFill="1" applyBorder="1" applyAlignment="1">
      <alignment horizontal="center"/>
    </xf>
    <xf numFmtId="164" fontId="14" fillId="2" borderId="42" xfId="0" applyNumberFormat="1" applyFont="1" applyFill="1" applyBorder="1" applyAlignment="1">
      <alignment horizontal="center"/>
    </xf>
    <xf numFmtId="0" fontId="13" fillId="2" borderId="23" xfId="0" applyFont="1" applyFill="1" applyBorder="1" applyAlignment="1">
      <alignment horizontal="center"/>
    </xf>
    <xf numFmtId="0" fontId="13" fillId="2" borderId="25" xfId="0" applyFont="1" applyFill="1" applyBorder="1" applyAlignment="1">
      <alignment horizontal="center"/>
    </xf>
    <xf numFmtId="0" fontId="13" fillId="2" borderId="23" xfId="0" applyFont="1" applyFill="1" applyBorder="1"/>
    <xf numFmtId="164" fontId="13" fillId="2" borderId="43" xfId="0" applyNumberFormat="1" applyFont="1" applyFill="1" applyBorder="1" applyAlignment="1">
      <alignment horizontal="center"/>
    </xf>
    <xf numFmtId="164" fontId="13" fillId="2" borderId="26" xfId="0" applyNumberFormat="1" applyFont="1" applyFill="1" applyBorder="1" applyAlignment="1">
      <alignment horizontal="center"/>
    </xf>
    <xf numFmtId="0" fontId="13" fillId="2" borderId="30" xfId="0" applyFont="1" applyFill="1" applyBorder="1" applyAlignment="1">
      <alignment horizontal="center"/>
    </xf>
    <xf numFmtId="0" fontId="13" fillId="2" borderId="31" xfId="0" applyFont="1" applyFill="1" applyBorder="1" applyAlignment="1">
      <alignment horizontal="center"/>
    </xf>
    <xf numFmtId="0" fontId="13" fillId="2" borderId="21" xfId="0" applyFont="1" applyFill="1" applyBorder="1"/>
    <xf numFmtId="0" fontId="13" fillId="2" borderId="22" xfId="0" applyFont="1" applyFill="1" applyBorder="1" applyAlignment="1">
      <alignment horizontal="center"/>
    </xf>
    <xf numFmtId="0" fontId="13" fillId="2" borderId="45" xfId="0" applyFont="1" applyFill="1" applyBorder="1" applyAlignment="1">
      <alignment horizontal="center"/>
    </xf>
    <xf numFmtId="0" fontId="13" fillId="2" borderId="22" xfId="0" applyFont="1" applyFill="1" applyBorder="1"/>
    <xf numFmtId="164" fontId="13" fillId="2" borderId="44" xfId="0" applyNumberFormat="1" applyFont="1" applyFill="1" applyBorder="1" applyAlignment="1">
      <alignment horizontal="center"/>
    </xf>
    <xf numFmtId="164" fontId="13" fillId="2" borderId="10" xfId="0" applyNumberFormat="1" applyFont="1" applyFill="1" applyBorder="1" applyAlignment="1">
      <alignment horizontal="center"/>
    </xf>
    <xf numFmtId="164" fontId="13" fillId="2" borderId="41" xfId="0" applyNumberFormat="1" applyFont="1" applyFill="1" applyBorder="1" applyAlignment="1">
      <alignment horizontal="center"/>
    </xf>
    <xf numFmtId="0" fontId="13" fillId="10" borderId="18" xfId="0" applyFont="1" applyFill="1" applyBorder="1" applyAlignment="1"/>
    <xf numFmtId="0" fontId="13" fillId="10" borderId="19" xfId="0" applyFont="1" applyFill="1" applyBorder="1" applyAlignment="1"/>
    <xf numFmtId="0" fontId="13" fillId="10" borderId="18" xfId="0" applyFont="1" applyFill="1" applyBorder="1"/>
    <xf numFmtId="0" fontId="13" fillId="10" borderId="13" xfId="0" applyFont="1" applyFill="1" applyBorder="1"/>
    <xf numFmtId="0" fontId="13" fillId="10" borderId="19" xfId="0" applyFont="1" applyFill="1" applyBorder="1"/>
    <xf numFmtId="0" fontId="0" fillId="0" borderId="0" xfId="0" applyFill="1"/>
    <xf numFmtId="164" fontId="0" fillId="0" borderId="0" xfId="0" applyNumberFormat="1" applyFill="1"/>
    <xf numFmtId="0" fontId="8" fillId="10" borderId="26" xfId="0" applyFont="1" applyFill="1" applyBorder="1" applyAlignment="1">
      <alignment horizontal="center" vertical="center"/>
    </xf>
    <xf numFmtId="0" fontId="8" fillId="10" borderId="44" xfId="0" applyFont="1" applyFill="1" applyBorder="1" applyAlignment="1">
      <alignment horizontal="center" vertical="center"/>
    </xf>
    <xf numFmtId="0" fontId="8" fillId="10" borderId="28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5"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164" formatCode="_(* #,##0_);_(* \(#,##0\);_(* &quot;-&quot;_);_(@_)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164" formatCode="_(* #,##0_);_(* \(#,##0\);_(* &quot;-&quot;_);_(@_)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1166790</xdr:colOff>
      <xdr:row>1</xdr:row>
      <xdr:rowOff>0</xdr:rowOff>
    </xdr:from>
    <xdr:to>
      <xdr:col>6</xdr:col>
      <xdr:colOff>1190625</xdr:colOff>
      <xdr:row>4</xdr:row>
      <xdr:rowOff>171450</xdr:rowOff>
    </xdr:to>
    <xdr:pic>
      <xdr:nvPicPr>
        <xdr:cNvPr id="2" name="Picture 1" descr="image00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3428725" y="247650"/>
          <a:ext cx="122398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id="1" name="الجدول1" displayName="الجدول1" ref="E30:F34" headerRowCount="0" totalsRowShown="0" headerRowDxfId="1" dataDxfId="0">
  <tableColumns count="2">
    <tableColumn id="1" name="عمود1" dataDxfId="3"/>
    <tableColumn id="2" name="عمود2" headerRowDxfId="4" dataDxfId="2"/>
  </tableColumns>
  <tableStyleInfo name="TableStyleMedium9" showFirstColumn="0" showLastColumn="0" showRowStripes="0" showColumnStripes="0"/>
</table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"/>
  <sheetViews>
    <sheetView rightToLeft="1" tabSelected="1" topLeftCell="A12" zoomScale="70" zoomScaleNormal="70" workbookViewId="0">
      <selection activeCell="C9" sqref="C9"/>
    </sheetView>
  </sheetViews>
  <sheetFormatPr defaultRowHeight="13.8" x14ac:dyDescent="0.25"/>
  <cols>
    <col min="1" max="1" width="33.09765625" customWidth="1"/>
    <col min="2" max="2" width="6.796875" style="35" bestFit="1" customWidth="1"/>
    <col min="3" max="3" width="11.5" style="35" bestFit="1" customWidth="1"/>
    <col min="4" max="4" width="11.19921875" style="35" customWidth="1"/>
    <col min="5" max="6" width="8.796875" bestFit="1" customWidth="1"/>
    <col min="7" max="7" width="8.796875" style="35" bestFit="1" customWidth="1"/>
    <col min="8" max="8" width="8.69921875" style="35" bestFit="1" customWidth="1"/>
    <col min="9" max="9" width="8.19921875" style="35" bestFit="1" customWidth="1"/>
    <col min="10" max="10" width="8.69921875" style="35" bestFit="1" customWidth="1"/>
    <col min="11" max="11" width="7.69921875" bestFit="1" customWidth="1"/>
    <col min="12" max="12" width="8.69921875" bestFit="1" customWidth="1"/>
    <col min="13" max="13" width="16.3984375" bestFit="1" customWidth="1"/>
    <col min="14" max="14" width="15.69921875" bestFit="1" customWidth="1"/>
    <col min="15" max="15" width="9.796875" bestFit="1" customWidth="1"/>
    <col min="16" max="16" width="9.09765625" bestFit="1" customWidth="1"/>
  </cols>
  <sheetData>
    <row r="1" spans="1:19" s="35" customFormat="1" ht="43.5" customHeight="1" x14ac:dyDescent="0.25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</row>
    <row r="2" spans="1:19" ht="22.5" customHeight="1" x14ac:dyDescent="0.4">
      <c r="A2" s="37"/>
      <c r="B2" s="37"/>
      <c r="C2" s="37"/>
      <c r="D2" s="37"/>
      <c r="E2" s="53"/>
      <c r="F2" s="53"/>
      <c r="G2" s="40"/>
      <c r="H2" s="40"/>
      <c r="I2" s="40"/>
      <c r="J2" s="40"/>
      <c r="K2" s="54" t="s">
        <v>43</v>
      </c>
      <c r="L2" s="55"/>
      <c r="M2" s="55"/>
      <c r="N2" s="55"/>
      <c r="O2" s="55"/>
      <c r="P2" s="33"/>
      <c r="Q2" s="33"/>
      <c r="R2" s="33"/>
      <c r="S2" s="33"/>
    </row>
    <row r="3" spans="1:19" ht="22.5" customHeight="1" x14ac:dyDescent="0.25">
      <c r="A3" s="41" t="s">
        <v>44</v>
      </c>
      <c r="B3" s="41"/>
      <c r="C3" s="41"/>
      <c r="D3" s="41"/>
      <c r="E3" s="33"/>
      <c r="F3" s="53"/>
      <c r="G3" s="53"/>
      <c r="H3" s="53"/>
      <c r="I3" s="53"/>
      <c r="J3" s="53"/>
      <c r="K3" s="53"/>
      <c r="L3" s="53"/>
      <c r="M3" s="53"/>
      <c r="N3" s="53"/>
      <c r="O3" s="53"/>
      <c r="P3" s="38"/>
      <c r="Q3" s="38"/>
      <c r="R3" s="38"/>
      <c r="S3" s="38"/>
    </row>
    <row r="4" spans="1:19" ht="22.5" customHeight="1" x14ac:dyDescent="0.25">
      <c r="A4" s="41" t="s">
        <v>45</v>
      </c>
      <c r="B4" s="41"/>
      <c r="C4" s="41"/>
      <c r="D4" s="41"/>
      <c r="E4" s="42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</row>
    <row r="5" spans="1:19" ht="27" customHeight="1" thickBot="1" x14ac:dyDescent="0.3">
      <c r="A5" s="41" t="s">
        <v>46</v>
      </c>
      <c r="B5" s="41"/>
      <c r="C5" s="41"/>
      <c r="D5" s="41"/>
      <c r="E5" s="56" t="s">
        <v>47</v>
      </c>
      <c r="F5" s="56"/>
      <c r="G5" s="56"/>
      <c r="H5" s="56"/>
      <c r="I5" s="56"/>
      <c r="J5" s="56"/>
      <c r="K5" s="56"/>
      <c r="L5" s="56"/>
      <c r="M5" s="39"/>
      <c r="N5" s="39"/>
      <c r="O5" s="39"/>
      <c r="P5" s="39"/>
      <c r="Q5" s="39"/>
      <c r="R5" s="39"/>
      <c r="S5" s="39"/>
    </row>
    <row r="6" spans="1:19" ht="18.75" customHeight="1" thickBot="1" x14ac:dyDescent="0.3">
      <c r="A6" s="57" t="s">
        <v>18</v>
      </c>
      <c r="B6" s="141" t="s">
        <v>51</v>
      </c>
      <c r="C6" s="141" t="s">
        <v>55</v>
      </c>
      <c r="D6" s="61" t="s">
        <v>62</v>
      </c>
      <c r="E6" s="77" t="s">
        <v>19</v>
      </c>
      <c r="F6" s="78"/>
      <c r="G6" s="78"/>
      <c r="H6" s="79"/>
      <c r="I6" s="80" t="s">
        <v>20</v>
      </c>
      <c r="J6" s="81"/>
      <c r="K6" s="81"/>
      <c r="L6" s="82"/>
      <c r="M6" s="62" t="s">
        <v>56</v>
      </c>
      <c r="N6" s="64" t="s">
        <v>21</v>
      </c>
      <c r="O6" s="66" t="s">
        <v>22</v>
      </c>
      <c r="P6" s="66" t="s">
        <v>52</v>
      </c>
    </row>
    <row r="7" spans="1:19" s="34" customFormat="1" ht="31.5" customHeight="1" thickBot="1" x14ac:dyDescent="0.3">
      <c r="A7" s="58"/>
      <c r="B7" s="142"/>
      <c r="C7" s="143"/>
      <c r="D7" s="60"/>
      <c r="E7" s="44" t="s">
        <v>38</v>
      </c>
      <c r="F7" s="45" t="s">
        <v>39</v>
      </c>
      <c r="G7" s="45" t="s">
        <v>40</v>
      </c>
      <c r="H7" s="46" t="s">
        <v>41</v>
      </c>
      <c r="I7" s="44" t="s">
        <v>38</v>
      </c>
      <c r="J7" s="45" t="s">
        <v>39</v>
      </c>
      <c r="K7" s="45" t="s">
        <v>40</v>
      </c>
      <c r="L7" s="46" t="s">
        <v>41</v>
      </c>
      <c r="M7" s="63"/>
      <c r="N7" s="65"/>
      <c r="O7" s="67"/>
      <c r="P7" s="67"/>
    </row>
    <row r="8" spans="1:19" ht="24.75" customHeight="1" thickBot="1" x14ac:dyDescent="0.3">
      <c r="A8" s="74" t="s">
        <v>23</v>
      </c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6"/>
    </row>
    <row r="9" spans="1:19" ht="24.75" customHeight="1" thickBot="1" x14ac:dyDescent="0.35">
      <c r="A9" s="31" t="s">
        <v>48</v>
      </c>
      <c r="B9" s="134">
        <v>1000</v>
      </c>
      <c r="C9" s="134">
        <v>10</v>
      </c>
      <c r="D9" s="84">
        <f>B9*C9</f>
        <v>10000</v>
      </c>
      <c r="E9" s="85">
        <v>1500</v>
      </c>
      <c r="F9" s="86">
        <v>1500</v>
      </c>
      <c r="G9" s="86">
        <v>1500</v>
      </c>
      <c r="H9" s="87">
        <v>1500</v>
      </c>
      <c r="I9" s="88">
        <v>1000</v>
      </c>
      <c r="J9" s="89">
        <v>1000</v>
      </c>
      <c r="K9" s="89">
        <v>1000</v>
      </c>
      <c r="L9" s="90">
        <v>1000</v>
      </c>
      <c r="M9" s="91">
        <f>SUM(E9:H9)</f>
        <v>6000</v>
      </c>
      <c r="N9" s="92">
        <f>SUM(I9:L9)</f>
        <v>4000</v>
      </c>
      <c r="O9" s="91">
        <f>SUM(M9:N9)</f>
        <v>10000</v>
      </c>
      <c r="P9" s="91">
        <f>O9-D9</f>
        <v>0</v>
      </c>
    </row>
    <row r="10" spans="1:19" ht="24.75" customHeight="1" thickBot="1" x14ac:dyDescent="0.35">
      <c r="A10" s="50" t="s">
        <v>50</v>
      </c>
      <c r="B10" s="135">
        <v>500</v>
      </c>
      <c r="C10" s="135">
        <v>10</v>
      </c>
      <c r="D10" s="84">
        <f t="shared" ref="D10:D11" si="0">B10*C10</f>
        <v>5000</v>
      </c>
      <c r="E10" s="93">
        <v>500</v>
      </c>
      <c r="F10" s="93">
        <v>500</v>
      </c>
      <c r="G10" s="93">
        <v>500</v>
      </c>
      <c r="H10" s="93">
        <v>500</v>
      </c>
      <c r="I10" s="94">
        <v>500</v>
      </c>
      <c r="J10" s="94">
        <v>500</v>
      </c>
      <c r="K10" s="94">
        <v>500</v>
      </c>
      <c r="L10" s="94">
        <v>1500</v>
      </c>
      <c r="M10" s="91">
        <f t="shared" ref="M10:M11" si="1">SUM(E10:H10)</f>
        <v>2000</v>
      </c>
      <c r="N10" s="92">
        <f t="shared" ref="N10:N11" si="2">SUM(I10:L10)</f>
        <v>3000</v>
      </c>
      <c r="O10" s="95">
        <f t="shared" ref="O10:O11" si="3">SUM(M10:N10)</f>
        <v>5000</v>
      </c>
      <c r="P10" s="91">
        <f t="shared" ref="P10:P24" si="4">O10-D10</f>
        <v>0</v>
      </c>
    </row>
    <row r="11" spans="1:19" s="35" customFormat="1" ht="24.75" customHeight="1" thickBot="1" x14ac:dyDescent="0.35">
      <c r="A11" s="50" t="s">
        <v>53</v>
      </c>
      <c r="B11" s="135">
        <v>500</v>
      </c>
      <c r="C11" s="135">
        <v>10</v>
      </c>
      <c r="D11" s="84">
        <f t="shared" si="0"/>
        <v>5000</v>
      </c>
      <c r="E11" s="93">
        <v>500</v>
      </c>
      <c r="F11" s="93">
        <v>500</v>
      </c>
      <c r="G11" s="93">
        <v>500</v>
      </c>
      <c r="H11" s="93">
        <v>500</v>
      </c>
      <c r="I11" s="94">
        <v>500</v>
      </c>
      <c r="J11" s="94">
        <v>500</v>
      </c>
      <c r="K11" s="94">
        <v>500</v>
      </c>
      <c r="L11" s="94">
        <v>1500</v>
      </c>
      <c r="M11" s="91">
        <f t="shared" si="1"/>
        <v>2000</v>
      </c>
      <c r="N11" s="92">
        <f t="shared" si="2"/>
        <v>3000</v>
      </c>
      <c r="O11" s="95">
        <f t="shared" si="3"/>
        <v>5000</v>
      </c>
      <c r="P11" s="91">
        <f t="shared" si="4"/>
        <v>0</v>
      </c>
    </row>
    <row r="12" spans="1:19" ht="24.75" customHeight="1" thickBot="1" x14ac:dyDescent="0.3">
      <c r="A12" s="71" t="s">
        <v>36</v>
      </c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3"/>
    </row>
    <row r="13" spans="1:19" ht="24.75" customHeight="1" thickBot="1" x14ac:dyDescent="0.35">
      <c r="A13" s="32" t="s">
        <v>49</v>
      </c>
      <c r="B13" s="136">
        <v>10000</v>
      </c>
      <c r="C13" s="136">
        <v>3</v>
      </c>
      <c r="D13" s="84">
        <f>B13*C13</f>
        <v>30000</v>
      </c>
      <c r="E13" s="85">
        <v>10000</v>
      </c>
      <c r="F13" s="86">
        <v>10000</v>
      </c>
      <c r="G13" s="86">
        <v>10000</v>
      </c>
      <c r="H13" s="87">
        <v>0</v>
      </c>
      <c r="I13" s="88">
        <v>0</v>
      </c>
      <c r="J13" s="89">
        <v>0</v>
      </c>
      <c r="K13" s="89">
        <v>0</v>
      </c>
      <c r="L13" s="90">
        <v>0</v>
      </c>
      <c r="M13" s="91">
        <f>SUM(E13+F13+G13+H13)</f>
        <v>30000</v>
      </c>
      <c r="N13" s="92">
        <f>SUM(I13:L13)</f>
        <v>0</v>
      </c>
      <c r="O13" s="91">
        <f>SUM(M13:N13)</f>
        <v>30000</v>
      </c>
      <c r="P13" s="91">
        <f t="shared" si="4"/>
        <v>0</v>
      </c>
    </row>
    <row r="14" spans="1:19" s="35" customFormat="1" ht="24.75" customHeight="1" thickBot="1" x14ac:dyDescent="0.35">
      <c r="A14" s="36" t="s">
        <v>54</v>
      </c>
      <c r="B14" s="137">
        <v>10000</v>
      </c>
      <c r="C14" s="137">
        <v>4</v>
      </c>
      <c r="D14" s="84">
        <f t="shared" ref="D14:D15" si="5">B14*C14</f>
        <v>40000</v>
      </c>
      <c r="E14" s="97">
        <v>5000</v>
      </c>
      <c r="F14" s="98">
        <v>5000</v>
      </c>
      <c r="G14" s="98">
        <v>5000</v>
      </c>
      <c r="H14" s="99">
        <v>5000</v>
      </c>
      <c r="I14" s="100">
        <v>5000</v>
      </c>
      <c r="J14" s="101">
        <v>5000</v>
      </c>
      <c r="K14" s="101">
        <v>5000</v>
      </c>
      <c r="L14" s="102">
        <v>5000</v>
      </c>
      <c r="M14" s="91">
        <f t="shared" ref="M14:M15" si="6">SUM(E14+F14+G14+H14)</f>
        <v>20000</v>
      </c>
      <c r="N14" s="92">
        <f t="shared" ref="N14:N15" si="7">SUM(I14:L14)</f>
        <v>20000</v>
      </c>
      <c r="O14" s="91">
        <f t="shared" ref="O14:O15" si="8">SUM(M14:N14)</f>
        <v>40000</v>
      </c>
      <c r="P14" s="91">
        <f t="shared" si="4"/>
        <v>0</v>
      </c>
    </row>
    <row r="15" spans="1:19" ht="24.75" customHeight="1" thickBot="1" x14ac:dyDescent="0.35">
      <c r="A15" s="30" t="s">
        <v>57</v>
      </c>
      <c r="B15" s="138"/>
      <c r="C15" s="138"/>
      <c r="D15" s="84">
        <f t="shared" si="5"/>
        <v>0</v>
      </c>
      <c r="E15" s="103"/>
      <c r="F15" s="104"/>
      <c r="G15" s="104"/>
      <c r="H15" s="105"/>
      <c r="I15" s="106"/>
      <c r="J15" s="107"/>
      <c r="K15" s="107"/>
      <c r="L15" s="108"/>
      <c r="M15" s="91">
        <f t="shared" si="6"/>
        <v>0</v>
      </c>
      <c r="N15" s="92">
        <f t="shared" si="7"/>
        <v>0</v>
      </c>
      <c r="O15" s="91">
        <f t="shared" si="8"/>
        <v>0</v>
      </c>
      <c r="P15" s="91">
        <f t="shared" si="4"/>
        <v>0</v>
      </c>
    </row>
    <row r="16" spans="1:19" ht="24.75" customHeight="1" thickBot="1" x14ac:dyDescent="0.3">
      <c r="A16" s="68" t="s">
        <v>26</v>
      </c>
      <c r="B16" s="69"/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69"/>
      <c r="P16" s="70"/>
    </row>
    <row r="17" spans="1:16" s="35" customFormat="1" ht="24.75" customHeight="1" thickBot="1" x14ac:dyDescent="0.35">
      <c r="A17" s="51" t="s">
        <v>58</v>
      </c>
      <c r="B17" s="136">
        <v>10000</v>
      </c>
      <c r="C17" s="136">
        <v>4</v>
      </c>
      <c r="D17" s="96">
        <f>B17*C17</f>
        <v>40000</v>
      </c>
      <c r="E17" s="109">
        <v>10000</v>
      </c>
      <c r="F17" s="109">
        <v>10000</v>
      </c>
      <c r="G17" s="109">
        <v>10000</v>
      </c>
      <c r="H17" s="109">
        <v>10000</v>
      </c>
      <c r="I17" s="110">
        <v>0</v>
      </c>
      <c r="J17" s="110">
        <v>0</v>
      </c>
      <c r="K17" s="110">
        <v>0</v>
      </c>
      <c r="L17" s="110">
        <v>0</v>
      </c>
      <c r="M17" s="96">
        <f>SUM(E17:H17)</f>
        <v>40000</v>
      </c>
      <c r="N17" s="96">
        <f>SUM(I17:L17)</f>
        <v>0</v>
      </c>
      <c r="O17" s="111">
        <f>SUM(M17:N17)</f>
        <v>40000</v>
      </c>
      <c r="P17" s="112">
        <f t="shared" si="4"/>
        <v>0</v>
      </c>
    </row>
    <row r="18" spans="1:16" s="35" customFormat="1" ht="24.75" customHeight="1" thickBot="1" x14ac:dyDescent="0.35">
      <c r="A18" s="51" t="s">
        <v>59</v>
      </c>
      <c r="B18" s="136">
        <v>1000</v>
      </c>
      <c r="C18" s="136">
        <v>10</v>
      </c>
      <c r="D18" s="96">
        <f t="shared" ref="D18:D20" si="9">B18*C18</f>
        <v>10000</v>
      </c>
      <c r="E18" s="109">
        <v>5000</v>
      </c>
      <c r="F18" s="109">
        <v>0</v>
      </c>
      <c r="G18" s="109">
        <v>0</v>
      </c>
      <c r="H18" s="109">
        <v>0</v>
      </c>
      <c r="I18" s="110">
        <v>0</v>
      </c>
      <c r="J18" s="110">
        <v>5000</v>
      </c>
      <c r="K18" s="110">
        <v>0</v>
      </c>
      <c r="L18" s="110">
        <v>0</v>
      </c>
      <c r="M18" s="96">
        <f t="shared" ref="M18:M20" si="10">SUM(E18:H18)</f>
        <v>5000</v>
      </c>
      <c r="N18" s="96">
        <f t="shared" ref="N18:N20" si="11">SUM(I18:L18)</f>
        <v>5000</v>
      </c>
      <c r="O18" s="111">
        <f t="shared" ref="O18:O20" si="12">SUM(M18:N18)</f>
        <v>10000</v>
      </c>
      <c r="P18" s="112">
        <f t="shared" si="4"/>
        <v>0</v>
      </c>
    </row>
    <row r="19" spans="1:16" s="35" customFormat="1" ht="24.75" customHeight="1" thickBot="1" x14ac:dyDescent="0.35">
      <c r="A19" s="51" t="s">
        <v>60</v>
      </c>
      <c r="B19" s="136">
        <v>500</v>
      </c>
      <c r="C19" s="136">
        <v>10</v>
      </c>
      <c r="D19" s="96">
        <f t="shared" si="9"/>
        <v>5000</v>
      </c>
      <c r="E19" s="109">
        <v>0</v>
      </c>
      <c r="F19" s="109">
        <v>0</v>
      </c>
      <c r="G19" s="109">
        <v>0</v>
      </c>
      <c r="H19" s="109">
        <v>0</v>
      </c>
      <c r="I19" s="110">
        <v>2000</v>
      </c>
      <c r="J19" s="110">
        <v>1000</v>
      </c>
      <c r="K19" s="110">
        <v>1000</v>
      </c>
      <c r="L19" s="110">
        <v>1000</v>
      </c>
      <c r="M19" s="96">
        <f t="shared" si="10"/>
        <v>0</v>
      </c>
      <c r="N19" s="96">
        <f t="shared" si="11"/>
        <v>5000</v>
      </c>
      <c r="O19" s="111">
        <f t="shared" si="12"/>
        <v>5000</v>
      </c>
      <c r="P19" s="112">
        <f t="shared" si="4"/>
        <v>0</v>
      </c>
    </row>
    <row r="20" spans="1:16" s="35" customFormat="1" ht="24.75" customHeight="1" thickBot="1" x14ac:dyDescent="0.35">
      <c r="A20" s="51" t="s">
        <v>61</v>
      </c>
      <c r="B20" s="136">
        <v>12</v>
      </c>
      <c r="C20" s="136">
        <v>100</v>
      </c>
      <c r="D20" s="96">
        <f t="shared" si="9"/>
        <v>1200</v>
      </c>
      <c r="E20" s="109">
        <v>300</v>
      </c>
      <c r="F20" s="109">
        <v>300</v>
      </c>
      <c r="G20" s="109">
        <v>300</v>
      </c>
      <c r="H20" s="109">
        <v>300</v>
      </c>
      <c r="I20" s="110">
        <v>0</v>
      </c>
      <c r="J20" s="110">
        <v>0</v>
      </c>
      <c r="K20" s="110">
        <v>0</v>
      </c>
      <c r="L20" s="110">
        <v>0</v>
      </c>
      <c r="M20" s="96">
        <f t="shared" si="10"/>
        <v>1200</v>
      </c>
      <c r="N20" s="96">
        <f t="shared" si="11"/>
        <v>0</v>
      </c>
      <c r="O20" s="111">
        <f t="shared" si="12"/>
        <v>1200</v>
      </c>
      <c r="P20" s="112">
        <f t="shared" si="4"/>
        <v>0</v>
      </c>
    </row>
    <row r="21" spans="1:16" ht="24.75" customHeight="1" thickBot="1" x14ac:dyDescent="0.35">
      <c r="A21" s="51" t="s">
        <v>63</v>
      </c>
      <c r="B21" s="136"/>
      <c r="C21" s="136"/>
      <c r="D21" s="96"/>
      <c r="E21" s="113"/>
      <c r="F21" s="114"/>
      <c r="G21" s="114"/>
      <c r="H21" s="115"/>
      <c r="I21" s="116"/>
      <c r="J21" s="117"/>
      <c r="K21" s="117"/>
      <c r="L21" s="118"/>
      <c r="M21" s="112"/>
      <c r="N21" s="119">
        <f>SUM(L21)</f>
        <v>0</v>
      </c>
      <c r="O21" s="112">
        <f>SUM(M21:N21)</f>
        <v>0</v>
      </c>
      <c r="P21" s="112">
        <f t="shared" si="4"/>
        <v>0</v>
      </c>
    </row>
    <row r="22" spans="1:16" ht="24.75" customHeight="1" thickBot="1" x14ac:dyDescent="0.35">
      <c r="A22" s="49" t="s">
        <v>27</v>
      </c>
      <c r="B22" s="120"/>
      <c r="C22" s="121"/>
      <c r="D22" s="122">
        <f>SUM(D9:D11,D13:D15,D17:D21)</f>
        <v>146200</v>
      </c>
      <c r="E22" s="123">
        <f>SUM(E9:E11,E13:E15,E17:E21)</f>
        <v>32800</v>
      </c>
      <c r="F22" s="123">
        <f t="shared" ref="F22:H22" si="13">SUM(F9:F11,F13:F15,F17:F21)</f>
        <v>27800</v>
      </c>
      <c r="G22" s="123">
        <f t="shared" si="13"/>
        <v>27800</v>
      </c>
      <c r="H22" s="123">
        <f t="shared" si="13"/>
        <v>17800</v>
      </c>
      <c r="I22" s="123">
        <f>SUM(I9:I11,I13:I15,I17:I21)</f>
        <v>9000</v>
      </c>
      <c r="J22" s="123">
        <f>SUM(J9:J11,J13:J15,J17:J21)</f>
        <v>13000</v>
      </c>
      <c r="K22" s="123">
        <f t="shared" ref="K22" si="14">SUM(K9:K11,K13:K15,K17:K21)</f>
        <v>8000</v>
      </c>
      <c r="L22" s="123">
        <f t="shared" ref="L22" si="15">SUM(L9:L11,L13:L15,L17:L21)</f>
        <v>10000</v>
      </c>
      <c r="M22" s="124">
        <f>SUM(M12:M21)</f>
        <v>96200</v>
      </c>
      <c r="N22" s="124">
        <f>SUM(N12:N21)</f>
        <v>30000</v>
      </c>
      <c r="O22" s="124">
        <f>SUM(O9:O21)</f>
        <v>146200</v>
      </c>
      <c r="P22" s="91">
        <f t="shared" si="4"/>
        <v>0</v>
      </c>
    </row>
    <row r="23" spans="1:16" ht="24.75" customHeight="1" thickBot="1" x14ac:dyDescent="0.35">
      <c r="A23" s="47" t="s">
        <v>42</v>
      </c>
      <c r="B23" s="125"/>
      <c r="C23" s="126"/>
      <c r="D23" s="127">
        <f>D22*5%</f>
        <v>7310</v>
      </c>
      <c r="E23" s="132">
        <f>SUM(E22*5%)</f>
        <v>1640</v>
      </c>
      <c r="F23" s="132">
        <f t="shared" ref="F23:H23" si="16">SUM(F22*5%)</f>
        <v>1390</v>
      </c>
      <c r="G23" s="132">
        <f t="shared" si="16"/>
        <v>1390</v>
      </c>
      <c r="H23" s="132">
        <f t="shared" si="16"/>
        <v>890</v>
      </c>
      <c r="I23" s="132">
        <f t="shared" ref="I23" si="17">SUM(I22*5%)</f>
        <v>450</v>
      </c>
      <c r="J23" s="132">
        <f t="shared" ref="J23" si="18">SUM(J22*5%)</f>
        <v>650</v>
      </c>
      <c r="K23" s="132">
        <f t="shared" ref="K23" si="19">SUM(K22*5%)</f>
        <v>400</v>
      </c>
      <c r="L23" s="132">
        <f t="shared" ref="L23" si="20">SUM(L22*5%)</f>
        <v>500</v>
      </c>
      <c r="M23" s="132">
        <f t="shared" ref="M23:N23" si="21">SUM(M22*5%)</f>
        <v>4810</v>
      </c>
      <c r="N23" s="132">
        <f>SUM(N22*5%)</f>
        <v>1500</v>
      </c>
      <c r="O23" s="133">
        <f t="shared" ref="F23:O23" si="22">SUM(O22*5%)</f>
        <v>7310</v>
      </c>
      <c r="P23" s="91">
        <f t="shared" si="4"/>
        <v>0</v>
      </c>
    </row>
    <row r="24" spans="1:16" ht="24.75" customHeight="1" thickBot="1" x14ac:dyDescent="0.35">
      <c r="A24" s="48" t="s">
        <v>28</v>
      </c>
      <c r="B24" s="128"/>
      <c r="C24" s="129"/>
      <c r="D24" s="130">
        <f>SUM(D22:D23)</f>
        <v>153510</v>
      </c>
      <c r="E24" s="130">
        <f t="shared" ref="E24:N24" si="23">SUM(E22:E23)</f>
        <v>34440</v>
      </c>
      <c r="F24" s="130">
        <f t="shared" si="23"/>
        <v>29190</v>
      </c>
      <c r="G24" s="130">
        <f t="shared" si="23"/>
        <v>29190</v>
      </c>
      <c r="H24" s="130">
        <f t="shared" si="23"/>
        <v>18690</v>
      </c>
      <c r="I24" s="130">
        <f t="shared" si="23"/>
        <v>9450</v>
      </c>
      <c r="J24" s="130">
        <f t="shared" si="23"/>
        <v>13650</v>
      </c>
      <c r="K24" s="130">
        <f t="shared" si="23"/>
        <v>8400</v>
      </c>
      <c r="L24" s="130">
        <f t="shared" si="23"/>
        <v>10500</v>
      </c>
      <c r="M24" s="130">
        <f t="shared" si="23"/>
        <v>101010</v>
      </c>
      <c r="N24" s="130">
        <f t="shared" si="23"/>
        <v>31500</v>
      </c>
      <c r="O24" s="131">
        <f t="shared" ref="E24:O24" si="24">SUM(O22:O23)</f>
        <v>153510</v>
      </c>
      <c r="P24" s="91">
        <f t="shared" si="4"/>
        <v>0</v>
      </c>
    </row>
    <row r="28" spans="1:16" x14ac:dyDescent="0.25">
      <c r="E28" s="35" t="s">
        <v>69</v>
      </c>
      <c r="G28"/>
    </row>
    <row r="29" spans="1:16" x14ac:dyDescent="0.25">
      <c r="G29"/>
    </row>
    <row r="30" spans="1:16" x14ac:dyDescent="0.25">
      <c r="E30" s="139" t="s">
        <v>64</v>
      </c>
      <c r="F30" s="140">
        <f>E22</f>
        <v>32800</v>
      </c>
      <c r="G30"/>
    </row>
    <row r="31" spans="1:16" x14ac:dyDescent="0.25">
      <c r="E31" s="139" t="s">
        <v>65</v>
      </c>
      <c r="F31" s="140">
        <f>F22</f>
        <v>27800</v>
      </c>
      <c r="G31"/>
    </row>
    <row r="32" spans="1:16" x14ac:dyDescent="0.25">
      <c r="E32" s="139" t="s">
        <v>66</v>
      </c>
      <c r="F32" s="140">
        <f>G22</f>
        <v>27800</v>
      </c>
      <c r="G32"/>
    </row>
    <row r="33" spans="5:7" x14ac:dyDescent="0.25">
      <c r="E33" s="83" t="s">
        <v>67</v>
      </c>
      <c r="F33" s="140">
        <f>H22</f>
        <v>17800</v>
      </c>
      <c r="G33"/>
    </row>
    <row r="34" spans="5:7" x14ac:dyDescent="0.25">
      <c r="E34" s="83" t="s">
        <v>68</v>
      </c>
      <c r="F34" s="140">
        <f>M23</f>
        <v>4810</v>
      </c>
    </row>
  </sheetData>
  <mergeCells count="19">
    <mergeCell ref="P6:P7"/>
    <mergeCell ref="B22:C24"/>
    <mergeCell ref="A12:P12"/>
    <mergeCell ref="A16:P16"/>
    <mergeCell ref="A8:P8"/>
    <mergeCell ref="I6:L6"/>
    <mergeCell ref="E6:H6"/>
    <mergeCell ref="M6:M7"/>
    <mergeCell ref="N6:N7"/>
    <mergeCell ref="O6:O7"/>
    <mergeCell ref="A6:A7"/>
    <mergeCell ref="B6:B7"/>
    <mergeCell ref="C6:C7"/>
    <mergeCell ref="D6:D7"/>
    <mergeCell ref="A1:S1"/>
    <mergeCell ref="E2:F2"/>
    <mergeCell ref="K2:O2"/>
    <mergeCell ref="F3:O3"/>
    <mergeCell ref="E5:L5"/>
  </mergeCells>
  <dataValidations count="8">
    <dataValidation allowBlank="1" showInputMessage="1" showErrorMessage="1" prompt="إدخال المرتب الشهري للموظف" sqref="B9:B11"/>
    <dataValidation allowBlank="1" showInputMessage="1" showErrorMessage="1" prompt="يتم إدخال عدد الأشهر الذي سيعمل الموظف فيها على المشروع" sqref="C9:C11"/>
    <dataValidation allowBlank="1" showInputMessage="1" showErrorMessage="1" prompt="إدخال المبالغ الخاصة بالخبير بناءً على الدفعات" sqref="B13:B15"/>
    <dataValidation allowBlank="1" showInputMessage="1" showErrorMessage="1" prompt="إدخال عدد الدفعات" sqref="C13:C15"/>
    <dataValidation allowBlank="1" showInputMessage="1" showErrorMessage="1" prompt="إدخال القيمة الإجمالية للإقامة لليلة واحدة" sqref="B19"/>
    <dataValidation allowBlank="1" showInputMessage="1" showErrorMessage="1" prompt="إدخال عدد الليالي" sqref="C19"/>
    <dataValidation allowBlank="1" showInputMessage="1" showErrorMessage="1" prompt="إدخال القيمة الفردية_x000a_" sqref="B20"/>
    <dataValidation allowBlank="1" showInputMessage="1" showErrorMessage="1" prompt="إدخال عدد المستفيدين" sqref="C20"/>
  </dataValidations>
  <pageMargins left="0.11811023622047245" right="0.11811023622047245" top="0.15748031496062992" bottom="0.15748031496062992" header="0.31496062992125984" footer="0.31496062992125984"/>
  <pageSetup paperSize="9" scale="90" orientation="landscape" verticalDpi="2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rightToLeft="1" workbookViewId="0">
      <selection activeCell="E27" sqref="E27"/>
    </sheetView>
  </sheetViews>
  <sheetFormatPr defaultRowHeight="13.8" x14ac:dyDescent="0.25"/>
  <cols>
    <col min="1" max="1" width="34.3984375" customWidth="1"/>
    <col min="2" max="7" width="18" customWidth="1"/>
  </cols>
  <sheetData>
    <row r="1" spans="1:7" ht="19.5" customHeight="1" x14ac:dyDescent="0.25">
      <c r="A1" s="59" t="s">
        <v>15</v>
      </c>
      <c r="B1" s="59"/>
      <c r="C1" s="59"/>
      <c r="D1" s="59"/>
      <c r="E1" s="59"/>
      <c r="F1" s="59"/>
      <c r="G1" s="59"/>
    </row>
    <row r="2" spans="1:7" ht="19.5" customHeight="1" x14ac:dyDescent="0.25">
      <c r="A2" s="3" t="s">
        <v>0</v>
      </c>
      <c r="B2" s="3"/>
      <c r="C2" s="3"/>
      <c r="D2" s="3"/>
      <c r="E2" s="3"/>
      <c r="F2" s="3"/>
      <c r="G2" s="1"/>
    </row>
    <row r="3" spans="1:7" ht="19.5" customHeight="1" x14ac:dyDescent="0.25">
      <c r="A3" s="3" t="s">
        <v>37</v>
      </c>
      <c r="B3" s="3"/>
      <c r="C3" s="3"/>
      <c r="D3" s="3"/>
      <c r="E3" s="3"/>
      <c r="F3" s="3"/>
      <c r="G3" s="1"/>
    </row>
    <row r="4" spans="1:7" ht="19.5" customHeight="1" x14ac:dyDescent="0.25">
      <c r="A4" s="3" t="s">
        <v>17</v>
      </c>
      <c r="B4" s="3" t="s">
        <v>16</v>
      </c>
      <c r="C4" s="3"/>
      <c r="D4" s="3"/>
      <c r="E4" s="3"/>
      <c r="F4" s="3"/>
      <c r="G4" s="1"/>
    </row>
    <row r="5" spans="1:7" ht="19.5" customHeight="1" thickBot="1" x14ac:dyDescent="0.3">
      <c r="A5" s="1"/>
      <c r="B5" s="1"/>
      <c r="C5" s="1"/>
      <c r="D5" s="1"/>
      <c r="E5" s="1"/>
      <c r="F5" s="1"/>
      <c r="G5" s="1"/>
    </row>
    <row r="6" spans="1:7" ht="76.5" customHeight="1" thickBot="1" x14ac:dyDescent="0.3">
      <c r="A6" s="4" t="s">
        <v>1</v>
      </c>
      <c r="B6" s="5" t="s">
        <v>2</v>
      </c>
      <c r="C6" s="5" t="s">
        <v>3</v>
      </c>
      <c r="D6" s="5" t="s">
        <v>4</v>
      </c>
      <c r="E6" s="5" t="s">
        <v>5</v>
      </c>
      <c r="F6" s="5" t="s">
        <v>6</v>
      </c>
      <c r="G6" s="6" t="s">
        <v>7</v>
      </c>
    </row>
    <row r="7" spans="1:7" ht="14.4" thickBot="1" x14ac:dyDescent="0.3">
      <c r="A7" s="7" t="s">
        <v>8</v>
      </c>
      <c r="B7" s="8"/>
      <c r="C7" s="8"/>
      <c r="D7" s="8"/>
      <c r="E7" s="8"/>
      <c r="F7" s="8"/>
      <c r="G7" s="9"/>
    </row>
    <row r="8" spans="1:7" x14ac:dyDescent="0.25">
      <c r="A8" s="31" t="s">
        <v>35</v>
      </c>
      <c r="B8" s="11">
        <v>0</v>
      </c>
      <c r="C8" s="11"/>
      <c r="D8" s="10">
        <v>0</v>
      </c>
      <c r="E8" s="11"/>
      <c r="F8" s="10">
        <v>0</v>
      </c>
      <c r="G8" s="25"/>
    </row>
    <row r="9" spans="1:7" x14ac:dyDescent="0.25">
      <c r="A9" s="29" t="s">
        <v>24</v>
      </c>
      <c r="B9" s="11">
        <v>0</v>
      </c>
      <c r="C9" s="11"/>
      <c r="D9" s="10">
        <v>0</v>
      </c>
      <c r="E9" s="11"/>
      <c r="F9" s="10">
        <v>0</v>
      </c>
      <c r="G9" s="25"/>
    </row>
    <row r="10" spans="1:7" x14ac:dyDescent="0.25">
      <c r="A10" s="29" t="s">
        <v>25</v>
      </c>
      <c r="B10" s="11">
        <v>0</v>
      </c>
      <c r="C10" s="11"/>
      <c r="D10" s="10">
        <v>0</v>
      </c>
      <c r="E10" s="11"/>
      <c r="F10" s="10">
        <v>0</v>
      </c>
      <c r="G10" s="25"/>
    </row>
    <row r="11" spans="1:7" x14ac:dyDescent="0.25">
      <c r="A11" s="12" t="s">
        <v>9</v>
      </c>
      <c r="B11" s="15"/>
      <c r="C11" s="15"/>
      <c r="D11" s="15"/>
      <c r="E11" s="13"/>
      <c r="F11" s="13"/>
      <c r="G11" s="26"/>
    </row>
    <row r="12" spans="1:7" x14ac:dyDescent="0.25">
      <c r="A12" s="20" t="s">
        <v>34</v>
      </c>
      <c r="B12" s="11"/>
      <c r="C12" s="11"/>
      <c r="D12" s="10"/>
      <c r="E12" s="11"/>
      <c r="F12" s="10"/>
      <c r="G12" s="25"/>
    </row>
    <row r="13" spans="1:7" x14ac:dyDescent="0.25">
      <c r="A13" s="2" t="s">
        <v>10</v>
      </c>
      <c r="B13" s="21"/>
      <c r="C13" s="22"/>
      <c r="D13" s="10"/>
      <c r="E13" s="21"/>
      <c r="F13" s="10"/>
      <c r="G13" s="14"/>
    </row>
    <row r="14" spans="1:7" ht="14.4" thickBot="1" x14ac:dyDescent="0.3">
      <c r="A14" s="12" t="s">
        <v>11</v>
      </c>
      <c r="B14" s="15"/>
      <c r="C14" s="23"/>
      <c r="D14" s="15"/>
      <c r="E14" s="13"/>
      <c r="F14" s="13"/>
      <c r="G14" s="26"/>
    </row>
    <row r="15" spans="1:7" x14ac:dyDescent="0.25">
      <c r="A15" s="32" t="s">
        <v>29</v>
      </c>
      <c r="B15" s="11">
        <v>0</v>
      </c>
      <c r="C15" s="11"/>
      <c r="D15" s="10">
        <v>0</v>
      </c>
      <c r="E15" s="11"/>
      <c r="F15" s="10">
        <v>0</v>
      </c>
      <c r="G15" s="25"/>
    </row>
    <row r="16" spans="1:7" x14ac:dyDescent="0.25">
      <c r="A16" s="36" t="s">
        <v>30</v>
      </c>
      <c r="B16" s="11">
        <v>0</v>
      </c>
      <c r="C16" s="11"/>
      <c r="D16" s="10">
        <v>0</v>
      </c>
      <c r="E16" s="11"/>
      <c r="F16" s="10">
        <v>0</v>
      </c>
      <c r="G16" s="25"/>
    </row>
    <row r="17" spans="1:7" x14ac:dyDescent="0.25">
      <c r="A17" s="36" t="s">
        <v>31</v>
      </c>
      <c r="B17" s="11">
        <v>0</v>
      </c>
      <c r="C17" s="11"/>
      <c r="D17" s="10">
        <v>0</v>
      </c>
      <c r="E17" s="11"/>
      <c r="F17" s="10">
        <v>0</v>
      </c>
      <c r="G17" s="25"/>
    </row>
    <row r="18" spans="1:7" x14ac:dyDescent="0.25">
      <c r="A18" s="36" t="s">
        <v>32</v>
      </c>
      <c r="B18" s="11">
        <v>0</v>
      </c>
      <c r="C18" s="11"/>
      <c r="D18" s="10">
        <v>0</v>
      </c>
      <c r="E18" s="11"/>
      <c r="F18" s="10">
        <v>0</v>
      </c>
      <c r="G18" s="25"/>
    </row>
    <row r="19" spans="1:7" x14ac:dyDescent="0.25">
      <c r="A19" s="36" t="s">
        <v>33</v>
      </c>
      <c r="B19" s="11">
        <v>0</v>
      </c>
      <c r="C19" s="11"/>
      <c r="D19" s="10">
        <v>0</v>
      </c>
      <c r="E19" s="11"/>
      <c r="F19" s="10">
        <v>0</v>
      </c>
      <c r="G19" s="25"/>
    </row>
    <row r="20" spans="1:7" x14ac:dyDescent="0.25">
      <c r="A20" s="16" t="s">
        <v>12</v>
      </c>
      <c r="B20" s="10"/>
      <c r="C20" s="10"/>
      <c r="D20" s="10"/>
      <c r="E20" s="10"/>
      <c r="F20" s="10"/>
      <c r="G20" s="17"/>
    </row>
    <row r="21" spans="1:7" x14ac:dyDescent="0.25">
      <c r="A21" s="12" t="s">
        <v>13</v>
      </c>
      <c r="B21" s="24"/>
      <c r="C21" s="15"/>
      <c r="D21" s="13"/>
      <c r="E21" s="13"/>
      <c r="F21" s="13"/>
      <c r="G21" s="27"/>
    </row>
    <row r="22" spans="1:7" ht="14.4" thickBot="1" x14ac:dyDescent="0.3">
      <c r="A22" s="18" t="s">
        <v>14</v>
      </c>
      <c r="B22" s="19"/>
      <c r="C22" s="19"/>
      <c r="D22" s="19"/>
      <c r="E22" s="19"/>
      <c r="F22" s="19"/>
      <c r="G22" s="28"/>
    </row>
    <row r="23" spans="1:7" x14ac:dyDescent="0.25">
      <c r="A23" s="1"/>
      <c r="B23" s="1"/>
      <c r="C23" s="1"/>
      <c r="D23" s="1"/>
      <c r="E23" s="1"/>
      <c r="F23" s="1"/>
      <c r="G23" s="1"/>
    </row>
  </sheetData>
  <mergeCells count="1">
    <mergeCell ref="A1:G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الموازنة</vt:lpstr>
      <vt:lpstr>التقرير المالي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lshawly</dc:creator>
  <cp:lastModifiedBy>Meshal</cp:lastModifiedBy>
  <cp:lastPrinted>2012-04-09T07:31:01Z</cp:lastPrinted>
  <dcterms:created xsi:type="dcterms:W3CDTF">2012-02-04T06:38:08Z</dcterms:created>
  <dcterms:modified xsi:type="dcterms:W3CDTF">2012-06-14T09:03:33Z</dcterms:modified>
</cp:coreProperties>
</file>